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92AD6381-6B30-45E2-9DA0-7E5ADF42E7D0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G48" i="1"/>
  <c r="H48" i="1"/>
</calcChain>
</file>

<file path=xl/sharedStrings.xml><?xml version="1.0" encoding="utf-8"?>
<sst xmlns="http://schemas.openxmlformats.org/spreadsheetml/2006/main" count="90" uniqueCount="63">
  <si>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</si>
  <si>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</si>
  <si>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</si>
  <si>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</si>
  <si>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</si>
  <si>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</si>
  <si>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</si>
  <si>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</si>
  <si>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</si>
  <si>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</si>
  <si>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</si>
  <si>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</si>
  <si>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</si>
  <si>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</si>
  <si>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</si>
  <si>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</si>
  <si>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</si>
  <si>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</si>
  <si>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</si>
  <si>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6 Apsauginės signalizacijos įeigos kontrolės tinklai</t>
  </si>
  <si>
    <t>Skyrius   Apsauginė signalizacija</t>
  </si>
  <si>
    <t>Priešgaisrinės ir apsauginės signalizacijos jutiklio montavimas, tvirtinant medsraigčiais</t>
  </si>
  <si>
    <t>vnt.</t>
  </si>
  <si>
    <t>RX 40QZ PIR judesio jutikliai</t>
  </si>
  <si>
    <t>Magnetiniai kontaktai MM 102 (5 kontaktai)</t>
  </si>
  <si>
    <t>Stiklo dūžio jutikliai GBS-200 8m, -10 C iki +55 C, (dviejų kanalų)</t>
  </si>
  <si>
    <t>Aliarmo sirenos, blykstės arba skambučio montavimas patalpos viduje</t>
  </si>
  <si>
    <t>Gaisrinė sirena LD-F100 110 dB/1m</t>
  </si>
  <si>
    <t xml:space="preserve">Signalinio kabelio tarp sistemos elementų tiesimas </t>
  </si>
  <si>
    <t>100 m</t>
  </si>
  <si>
    <t>0.3 kV lankstūs apvalaus skerspjūvio variniai kabeliai H03VV-F 4x0.5</t>
  </si>
  <si>
    <t>m</t>
  </si>
  <si>
    <t>Signalizacijos kabeliai 6g.x0.5</t>
  </si>
  <si>
    <t>Signalizacijos kabeliai 8g.x0.5</t>
  </si>
  <si>
    <t>Signalizacijos kabeliai 12g.x0.5</t>
  </si>
  <si>
    <t>Instaliaciniai kabeliai C5F FTP, 4 por., 5 kat., dėžė 305m</t>
  </si>
  <si>
    <t>Kabelių, laidų apsaugos iš plastikinių vamzdžių klojimas, tvirtinant prie konstrukcijų, kai vamzdžių išorinis skersmuo iki 32 mm</t>
  </si>
  <si>
    <t>Elektros instaliacijos vamzdžiai TRL iš PVC (lygūs, su movomis) 16/14mm</t>
  </si>
  <si>
    <t>Iš viso už skyrių  Apsauginė signalizacija</t>
  </si>
  <si>
    <t>Skyrius   Įeigos kontrolės sistema(esama centralė)</t>
  </si>
  <si>
    <t>Priešgaisrinės-apsauginės signalizacijos pagalbinis kontrolinis tarpinis arba galinis prietaisas</t>
  </si>
  <si>
    <t>Įleidžiamų el.mechaninių sklendžių montavimas durų sąvarose, kai lizdai paruošti</t>
  </si>
  <si>
    <t>kaina</t>
  </si>
  <si>
    <t>Atvirkščio veikimo elektromagnetinė sklendė</t>
  </si>
  <si>
    <t>Durų atidarymo mygtukų montavimas</t>
  </si>
  <si>
    <t>Durų atidarymo mygtukas DE10 (įeigos kontrolės sistemoms su elekromagn.užraktu)</t>
  </si>
  <si>
    <t>Magnetinio kontakto (įleidžiamo) montavimas, tvirtinant medsraigčiais</t>
  </si>
  <si>
    <t>Magnetiniai kontaktai MM100 (įleidžiami, 4 lkontaktai)</t>
  </si>
  <si>
    <t>Pirmų laidų, kabelių įtraukimas į sumontuotus vamzdžius, kai laidų skerspjūvio plotas iki 6 mm2</t>
  </si>
  <si>
    <t>4 gyslų daugiagysliai ekranuoti kabeliai</t>
  </si>
  <si>
    <t>6 gyslų daugiagysliai ekranuoti kabeliai</t>
  </si>
  <si>
    <t>Ryšio kabeliai UTP 4x2x0.5</t>
  </si>
  <si>
    <t>8 zonų mikroprocesorinių apsauginių sistemų derinimas</t>
  </si>
  <si>
    <t>Iš viso už skyrių  Įeigos kontrolės sistema(esama centralė)</t>
  </si>
  <si>
    <t>Iš viso #1</t>
  </si>
  <si>
    <t>PVM</t>
  </si>
  <si>
    <t>Iš viso #2</t>
  </si>
  <si>
    <t>Tiesioginės išlaidos su prisk.</t>
  </si>
  <si>
    <t>L o k a l i n ė  s ą m a t a  N r. 206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</si>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</sst>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72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58</v>
      </c>
      <c r="B1" s="12"/>
      <c r="C1" s="13">
        <v>36</v>
      </c>
      <c r="D1" s="14"/>
      <c r="E1" s="14">
        <v>28</v>
      </c>
      <c r="F1" s="15"/>
      <c r="G1" s="15"/>
      <c r="H1" s="15"/>
      <c r="I1" s="16"/>
      <c r="J1" s="15"/>
    </row>
    <row r="2" spans="1:10" s="17" customFormat="1">
      <c r="A2" s="86" t="s">
        <v>62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6" customFormat="1" ht="13.8" thickBot="1">
      <c r="A6" s="30" t="s">
        <v>1</v>
      </c>
      <c r="B6" s="27"/>
      <c r="C6" s="149" t="s">
        <v>18</v>
      </c>
      <c r="D6" s="150"/>
      <c r="E6" s="150"/>
      <c r="F6" s="150"/>
      <c r="G6" s="150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49" t="s">
        <v>19</v>
      </c>
      <c r="D7" s="150"/>
      <c r="E7" s="150"/>
      <c r="F7" s="150"/>
      <c r="G7" s="150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57</v>
      </c>
      <c r="G9" s="40"/>
      <c r="H9" s="41"/>
      <c r="I9" s="42" t="s">
        <v>60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42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59</v>
      </c>
      <c r="J11" s="56" t="s">
        <v>61</v>
      </c>
    </row>
    <row r="12" spans="1:10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>
      <c r="A15" s="118"/>
      <c r="B15" s="119"/>
      <c r="C15" s="92" t="s">
        <v>20</v>
      </c>
      <c r="D15" s="93"/>
      <c r="E15" s="94"/>
      <c r="F15" s="120"/>
      <c r="G15" s="120"/>
      <c r="H15" s="120"/>
      <c r="I15" s="121"/>
      <c r="J15" s="120"/>
    </row>
    <row r="16" spans="1:10" ht="39.6">
      <c r="A16" s="104">
        <v>1</v>
      </c>
      <c r="B16" s="105"/>
      <c r="C16" s="106" t="s">
        <v>21</v>
      </c>
      <c r="D16" s="107" t="s">
        <v>22</v>
      </c>
      <c r="E16" s="108">
        <v>49</v>
      </c>
      <c r="F16" s="109"/>
      <c r="G16" s="109"/>
      <c r="H16" s="109"/>
      <c r="I16" s="110"/>
      <c r="J16" s="109"/>
    </row>
    <row r="17" spans="1:11">
      <c r="A17" s="102">
        <v>2</v>
      </c>
      <c r="B17" s="103"/>
      <c r="C17" s="113" t="s">
        <v>23</v>
      </c>
      <c r="D17" s="114" t="s">
        <v>22</v>
      </c>
      <c r="E17" s="115">
        <v>41</v>
      </c>
      <c r="F17" s="116"/>
      <c r="G17" s="116"/>
      <c r="H17" s="116"/>
      <c r="I17" s="117"/>
      <c r="J17" s="116"/>
    </row>
    <row r="18" spans="1:11" ht="26.4">
      <c r="A18" s="104">
        <v>3</v>
      </c>
      <c r="B18" s="105"/>
      <c r="C18" s="106" t="s">
        <v>24</v>
      </c>
      <c r="D18" s="107" t="s">
        <v>22</v>
      </c>
      <c r="E18" s="108">
        <v>26</v>
      </c>
      <c r="F18" s="109"/>
      <c r="G18" s="109"/>
      <c r="H18" s="109"/>
      <c r="I18" s="110"/>
      <c r="J18" s="109"/>
    </row>
    <row r="19" spans="1:11" ht="26.4">
      <c r="A19" s="104">
        <v>4</v>
      </c>
      <c r="B19" s="105"/>
      <c r="C19" s="106" t="s">
        <v>25</v>
      </c>
      <c r="D19" s="107" t="s">
        <v>22</v>
      </c>
      <c r="E19" s="108">
        <v>8</v>
      </c>
      <c r="F19" s="109"/>
      <c r="G19" s="109"/>
      <c r="H19" s="109"/>
      <c r="I19" s="110"/>
      <c r="J19" s="109"/>
    </row>
    <row r="20" spans="1:11" ht="26.4">
      <c r="A20" s="104">
        <v>5</v>
      </c>
      <c r="B20" s="105"/>
      <c r="C20" s="106" t="s">
        <v>26</v>
      </c>
      <c r="D20" s="107" t="s">
        <v>22</v>
      </c>
      <c r="E20" s="108">
        <v>1</v>
      </c>
      <c r="F20" s="109"/>
      <c r="G20" s="109"/>
      <c r="H20" s="109"/>
      <c r="I20" s="110"/>
      <c r="J20" s="109"/>
    </row>
    <row r="21" spans="1:11">
      <c r="A21" s="104">
        <v>6</v>
      </c>
      <c r="B21" s="105"/>
      <c r="C21" s="106" t="s">
        <v>27</v>
      </c>
      <c r="D21" s="107" t="s">
        <v>22</v>
      </c>
      <c r="E21" s="108">
        <v>1</v>
      </c>
      <c r="F21" s="109"/>
      <c r="G21" s="109"/>
      <c r="H21" s="109"/>
      <c r="I21" s="110"/>
      <c r="J21" s="109"/>
    </row>
    <row r="22" spans="1:11" ht="26.4">
      <c r="A22" s="104">
        <v>7</v>
      </c>
      <c r="B22" s="105"/>
      <c r="C22" s="106" t="s">
        <v>28</v>
      </c>
      <c r="D22" s="107" t="s">
        <v>29</v>
      </c>
      <c r="E22" s="108">
        <v>41.5</v>
      </c>
      <c r="F22" s="109"/>
      <c r="G22" s="109"/>
      <c r="H22" s="109"/>
      <c r="I22" s="110"/>
      <c r="J22" s="109"/>
    </row>
    <row r="23" spans="1:11" ht="26.4">
      <c r="A23" s="104">
        <v>8</v>
      </c>
      <c r="B23" s="105"/>
      <c r="C23" s="106" t="s">
        <v>30</v>
      </c>
      <c r="D23" s="107" t="s">
        <v>31</v>
      </c>
      <c r="E23" s="108">
        <v>2000</v>
      </c>
      <c r="F23" s="109"/>
      <c r="G23" s="109"/>
      <c r="H23" s="109"/>
      <c r="I23" s="110"/>
      <c r="J23" s="109"/>
    </row>
    <row r="24" spans="1:11">
      <c r="A24" s="104">
        <v>9</v>
      </c>
      <c r="B24" s="105"/>
      <c r="C24" s="106" t="s">
        <v>32</v>
      </c>
      <c r="D24" s="107" t="s">
        <v>31</v>
      </c>
      <c r="E24" s="108">
        <v>1250</v>
      </c>
      <c r="F24" s="109"/>
      <c r="G24" s="109"/>
      <c r="H24" s="109"/>
      <c r="I24" s="110"/>
      <c r="J24" s="109"/>
    </row>
    <row r="25" spans="1:11">
      <c r="A25" s="104">
        <v>10</v>
      </c>
      <c r="B25" s="105"/>
      <c r="C25" s="106" t="s">
        <v>33</v>
      </c>
      <c r="D25" s="107" t="s">
        <v>31</v>
      </c>
      <c r="E25" s="108">
        <v>200</v>
      </c>
      <c r="F25" s="109"/>
      <c r="G25" s="109"/>
      <c r="H25" s="109"/>
      <c r="I25" s="110"/>
      <c r="J25" s="109"/>
    </row>
    <row r="26" spans="1:11">
      <c r="A26" s="104">
        <v>11</v>
      </c>
      <c r="B26" s="105"/>
      <c r="C26" s="106" t="s">
        <v>34</v>
      </c>
      <c r="D26" s="107" t="s">
        <v>31</v>
      </c>
      <c r="E26" s="108">
        <v>200</v>
      </c>
      <c r="F26" s="109"/>
      <c r="G26" s="109"/>
      <c r="H26" s="109"/>
      <c r="I26" s="110"/>
      <c r="J26" s="109"/>
    </row>
    <row r="27" spans="1:11" ht="26.4">
      <c r="A27" s="104">
        <v>12</v>
      </c>
      <c r="B27" s="105"/>
      <c r="C27" s="106" t="s">
        <v>35</v>
      </c>
      <c r="D27" s="107" t="s">
        <v>31</v>
      </c>
      <c r="E27" s="108">
        <v>500</v>
      </c>
      <c r="F27" s="109"/>
      <c r="G27" s="109"/>
      <c r="H27" s="109"/>
      <c r="I27" s="110"/>
      <c r="J27" s="109"/>
    </row>
    <row r="28" spans="1:11" ht="52.8">
      <c r="A28" s="95">
        <v>13</v>
      </c>
      <c r="B28" s="96"/>
      <c r="C28" s="97" t="s">
        <v>36</v>
      </c>
      <c r="D28" s="98" t="s">
        <v>29</v>
      </c>
      <c r="E28" s="99">
        <v>5</v>
      </c>
      <c r="F28" s="100"/>
      <c r="G28" s="100"/>
      <c r="H28" s="100"/>
      <c r="I28" s="101"/>
      <c r="J28" s="100"/>
    </row>
    <row r="29" spans="1:11" ht="26.4">
      <c r="A29" s="104">
        <v>14</v>
      </c>
      <c r="B29" s="105"/>
      <c r="C29" s="106" t="s">
        <v>37</v>
      </c>
      <c r="D29" s="107" t="s">
        <v>31</v>
      </c>
      <c r="E29" s="108">
        <v>500</v>
      </c>
      <c r="F29" s="109"/>
      <c r="G29" s="109"/>
      <c r="H29" s="109"/>
      <c r="I29" s="110"/>
      <c r="J29" s="109"/>
    </row>
    <row r="30" spans="1:11" ht="26.4">
      <c r="A30" s="122"/>
      <c r="B30" s="123"/>
      <c r="C30" s="124" t="s">
        <v>38</v>
      </c>
      <c r="D30" s="125"/>
      <c r="E30" s="126"/>
      <c r="F30" s="111"/>
      <c r="G30" s="111"/>
      <c r="H30" s="111"/>
      <c r="I30" s="112"/>
      <c r="J30" s="111"/>
      <c r="K30" s="73"/>
    </row>
    <row r="31" spans="1:11">
      <c r="A31" s="129"/>
      <c r="B31" s="130"/>
      <c r="C31" s="87"/>
      <c r="D31" s="88"/>
      <c r="E31" s="89"/>
      <c r="F31" s="131"/>
      <c r="G31" s="131"/>
      <c r="H31" s="131"/>
      <c r="I31" s="132"/>
      <c r="J31" s="131"/>
    </row>
    <row r="32" spans="1:11" ht="26.4">
      <c r="A32" s="118"/>
      <c r="B32" s="119"/>
      <c r="C32" s="92" t="s">
        <v>39</v>
      </c>
      <c r="D32" s="93"/>
      <c r="E32" s="94"/>
      <c r="F32" s="120"/>
      <c r="G32" s="120"/>
      <c r="H32" s="120"/>
      <c r="I32" s="121"/>
      <c r="J32" s="120"/>
    </row>
    <row r="33" spans="1:11" ht="39.6">
      <c r="A33" s="104">
        <v>15</v>
      </c>
      <c r="B33" s="105"/>
      <c r="C33" s="106" t="s">
        <v>40</v>
      </c>
      <c r="D33" s="107" t="s">
        <v>22</v>
      </c>
      <c r="E33" s="108">
        <v>9</v>
      </c>
      <c r="F33" s="109"/>
      <c r="G33" s="109"/>
      <c r="H33" s="109"/>
      <c r="I33" s="110"/>
      <c r="J33" s="109"/>
    </row>
    <row r="34" spans="1:11" ht="39.6">
      <c r="A34" s="102">
        <v>16</v>
      </c>
      <c r="B34" s="103"/>
      <c r="C34" s="113" t="s">
        <v>41</v>
      </c>
      <c r="D34" s="114" t="s">
        <v>22</v>
      </c>
      <c r="E34" s="115">
        <v>10</v>
      </c>
      <c r="F34" s="116"/>
      <c r="G34" s="116"/>
      <c r="H34" s="116"/>
      <c r="I34" s="117"/>
      <c r="J34" s="116"/>
    </row>
    <row r="35" spans="1:11" ht="26.4">
      <c r="A35" s="104">
        <v>17</v>
      </c>
      <c r="B35" s="105"/>
      <c r="C35" s="106" t="s">
        <v>43</v>
      </c>
      <c r="D35" s="107" t="s">
        <v>22</v>
      </c>
      <c r="E35" s="108">
        <v>10</v>
      </c>
      <c r="F35" s="109"/>
      <c r="G35" s="109"/>
      <c r="H35" s="109"/>
      <c r="I35" s="110"/>
      <c r="J35" s="109"/>
    </row>
    <row r="36" spans="1:11">
      <c r="A36" s="104">
        <v>18</v>
      </c>
      <c r="B36" s="105"/>
      <c r="C36" s="106" t="s">
        <v>44</v>
      </c>
      <c r="D36" s="107" t="s">
        <v>22</v>
      </c>
      <c r="E36" s="108">
        <v>10</v>
      </c>
      <c r="F36" s="109"/>
      <c r="G36" s="109"/>
      <c r="H36" s="109"/>
      <c r="I36" s="110"/>
      <c r="J36" s="109"/>
    </row>
    <row r="37" spans="1:11" ht="39.6">
      <c r="A37" s="104">
        <v>19</v>
      </c>
      <c r="B37" s="105"/>
      <c r="C37" s="106" t="s">
        <v>45</v>
      </c>
      <c r="D37" s="107" t="s">
        <v>22</v>
      </c>
      <c r="E37" s="108">
        <v>10</v>
      </c>
      <c r="F37" s="109"/>
      <c r="G37" s="109"/>
      <c r="H37" s="109"/>
      <c r="I37" s="110"/>
      <c r="J37" s="109"/>
    </row>
    <row r="38" spans="1:11" ht="26.4">
      <c r="A38" s="104">
        <v>20</v>
      </c>
      <c r="B38" s="105"/>
      <c r="C38" s="106" t="s">
        <v>46</v>
      </c>
      <c r="D38" s="107" t="s">
        <v>22</v>
      </c>
      <c r="E38" s="108">
        <v>10</v>
      </c>
      <c r="F38" s="109"/>
      <c r="G38" s="109"/>
      <c r="H38" s="109"/>
      <c r="I38" s="110"/>
      <c r="J38" s="109"/>
    </row>
    <row r="39" spans="1:11" ht="26.4">
      <c r="A39" s="104">
        <v>21</v>
      </c>
      <c r="B39" s="105"/>
      <c r="C39" s="106" t="s">
        <v>47</v>
      </c>
      <c r="D39" s="107" t="s">
        <v>22</v>
      </c>
      <c r="E39" s="108">
        <v>10</v>
      </c>
      <c r="F39" s="109"/>
      <c r="G39" s="109"/>
      <c r="H39" s="109"/>
      <c r="I39" s="110"/>
      <c r="J39" s="109"/>
    </row>
    <row r="40" spans="1:11" ht="39.6">
      <c r="A40" s="104">
        <v>22</v>
      </c>
      <c r="B40" s="105"/>
      <c r="C40" s="106" t="s">
        <v>48</v>
      </c>
      <c r="D40" s="107" t="s">
        <v>29</v>
      </c>
      <c r="E40" s="108">
        <v>13</v>
      </c>
      <c r="F40" s="109"/>
      <c r="G40" s="109"/>
      <c r="H40" s="109"/>
      <c r="I40" s="110"/>
      <c r="J40" s="109"/>
    </row>
    <row r="41" spans="1:11">
      <c r="A41" s="104">
        <v>23</v>
      </c>
      <c r="B41" s="105"/>
      <c r="C41" s="106" t="s">
        <v>49</v>
      </c>
      <c r="D41" s="107" t="s">
        <v>31</v>
      </c>
      <c r="E41" s="108">
        <v>400</v>
      </c>
      <c r="F41" s="109"/>
      <c r="G41" s="109"/>
      <c r="H41" s="109"/>
      <c r="I41" s="110"/>
      <c r="J41" s="109"/>
    </row>
    <row r="42" spans="1:11">
      <c r="A42" s="104">
        <v>24</v>
      </c>
      <c r="B42" s="105"/>
      <c r="C42" s="106" t="s">
        <v>50</v>
      </c>
      <c r="D42" s="107" t="s">
        <v>31</v>
      </c>
      <c r="E42" s="108">
        <v>600</v>
      </c>
      <c r="F42" s="109"/>
      <c r="G42" s="109"/>
      <c r="H42" s="109"/>
      <c r="I42" s="110"/>
      <c r="J42" s="109"/>
    </row>
    <row r="43" spans="1:11">
      <c r="A43" s="104">
        <v>25</v>
      </c>
      <c r="B43" s="105"/>
      <c r="C43" s="106" t="s">
        <v>51</v>
      </c>
      <c r="D43" s="107" t="s">
        <v>31</v>
      </c>
      <c r="E43" s="108">
        <v>300</v>
      </c>
      <c r="F43" s="109"/>
      <c r="G43" s="109"/>
      <c r="H43" s="109"/>
      <c r="I43" s="110"/>
      <c r="J43" s="109"/>
    </row>
    <row r="44" spans="1:11" ht="52.8">
      <c r="A44" s="104">
        <v>26</v>
      </c>
      <c r="B44" s="105"/>
      <c r="C44" s="106" t="s">
        <v>36</v>
      </c>
      <c r="D44" s="107" t="s">
        <v>29</v>
      </c>
      <c r="E44" s="108">
        <v>2</v>
      </c>
      <c r="F44" s="109"/>
      <c r="G44" s="109"/>
      <c r="H44" s="109"/>
      <c r="I44" s="110"/>
      <c r="J44" s="109"/>
    </row>
    <row r="45" spans="1:11" ht="26.4">
      <c r="A45" s="95">
        <v>27</v>
      </c>
      <c r="B45" s="96"/>
      <c r="C45" s="97" t="s">
        <v>37</v>
      </c>
      <c r="D45" s="98" t="s">
        <v>31</v>
      </c>
      <c r="E45" s="99">
        <v>200</v>
      </c>
      <c r="F45" s="100"/>
      <c r="G45" s="100"/>
      <c r="H45" s="100"/>
      <c r="I45" s="101"/>
      <c r="J45" s="100"/>
    </row>
    <row r="46" spans="1:11" ht="26.4">
      <c r="A46" s="104">
        <v>28</v>
      </c>
      <c r="B46" s="105"/>
      <c r="C46" s="106" t="s">
        <v>52</v>
      </c>
      <c r="D46" s="107" t="s">
        <v>22</v>
      </c>
      <c r="E46" s="108">
        <v>2</v>
      </c>
      <c r="F46" s="109"/>
      <c r="G46" s="109"/>
      <c r="H46" s="109"/>
      <c r="I46" s="110"/>
      <c r="J46" s="109"/>
    </row>
    <row r="47" spans="1:11" ht="26.4">
      <c r="A47" s="90"/>
      <c r="B47" s="91"/>
      <c r="C47" s="127" t="s">
        <v>53</v>
      </c>
      <c r="D47" s="128"/>
      <c r="E47" s="139"/>
      <c r="F47" s="140"/>
      <c r="G47" s="140"/>
      <c r="H47" s="140"/>
      <c r="I47" s="141"/>
      <c r="J47" s="140"/>
      <c r="K47" s="73"/>
    </row>
    <row r="48" spans="1:11">
      <c r="A48" s="133"/>
      <c r="B48" s="134" t="s">
        <v>54</v>
      </c>
      <c r="C48" s="135"/>
      <c r="D48" s="136"/>
      <c r="E48" s="135"/>
      <c r="F48" s="137">
        <f>SUM(F$12:F47)</f>
        <v>0</v>
      </c>
      <c r="G48" s="137">
        <f>SUM(G$12:G47)</f>
        <v>0</v>
      </c>
      <c r="H48" s="137">
        <f>SUM(H$12:H47)</f>
        <v>0</v>
      </c>
      <c r="I48" s="138"/>
      <c r="J48" s="2"/>
    </row>
    <row r="49" spans="1:10">
      <c r="A49" s="10"/>
      <c r="B49" s="6"/>
      <c r="C49" s="7" t="s">
        <v>55</v>
      </c>
      <c r="D49" s="8">
        <v>0.21</v>
      </c>
      <c r="E49" s="5"/>
      <c r="F49" s="76"/>
      <c r="G49" s="74"/>
      <c r="H49" s="74"/>
      <c r="I49" s="75"/>
      <c r="J49" s="2"/>
    </row>
    <row r="50" spans="1:10">
      <c r="A50" s="10"/>
      <c r="B50" s="142" t="s">
        <v>56</v>
      </c>
      <c r="C50" s="143"/>
      <c r="D50" s="144"/>
      <c r="E50" s="145"/>
      <c r="F50" s="146"/>
      <c r="G50" s="147"/>
      <c r="H50" s="146"/>
      <c r="I50" s="148"/>
      <c r="J50" s="2"/>
    </row>
    <row r="51" spans="1:10">
      <c r="A51" s="77"/>
      <c r="B51" s="78"/>
      <c r="C51" s="79"/>
      <c r="D51" s="80"/>
      <c r="E51" s="80"/>
      <c r="F51" s="9"/>
      <c r="G51" s="9"/>
      <c r="H51" s="9"/>
      <c r="I51" s="81"/>
      <c r="J51" s="80"/>
    </row>
    <row r="52" spans="1:10">
      <c r="A52" s="77"/>
      <c r="B52" s="78"/>
      <c r="C52" s="79"/>
      <c r="D52" s="80"/>
      <c r="E52" s="80"/>
      <c r="F52" s="9"/>
      <c r="G52" s="9"/>
      <c r="H52" s="9"/>
      <c r="I52" s="81"/>
      <c r="J52" s="80"/>
    </row>
    <row r="53" spans="1:10">
      <c r="A53" s="77"/>
      <c r="B53" s="78"/>
      <c r="C53" s="79"/>
      <c r="D53" s="80"/>
      <c r="E53" s="80"/>
      <c r="F53" s="9"/>
      <c r="G53" s="9"/>
      <c r="H53" s="9"/>
      <c r="I53" s="81"/>
      <c r="J53" s="80"/>
    </row>
    <row r="54" spans="1:10">
      <c r="A54" s="77"/>
      <c r="B54" s="78"/>
      <c r="C54" s="79"/>
      <c r="D54" s="80"/>
      <c r="E54" s="80"/>
      <c r="F54" s="9"/>
      <c r="G54" s="9"/>
      <c r="H54" s="9"/>
      <c r="I54" s="81"/>
      <c r="J54" s="80"/>
    </row>
    <row r="55" spans="1:10">
      <c r="A55" s="77"/>
      <c r="B55" s="78"/>
      <c r="C55" s="79"/>
      <c r="D55" s="80"/>
      <c r="E55" s="80"/>
      <c r="F55" s="9"/>
      <c r="G55" s="9"/>
      <c r="H55" s="9"/>
      <c r="I55" s="81"/>
      <c r="J55" s="80"/>
    </row>
    <row r="56" spans="1:10">
      <c r="A56" s="77"/>
      <c r="B56" s="78"/>
      <c r="C56" s="79"/>
      <c r="D56" s="80"/>
      <c r="E56" s="80"/>
      <c r="F56" s="9"/>
      <c r="G56" s="9"/>
      <c r="H56" s="9"/>
      <c r="I56" s="81"/>
      <c r="J56" s="80"/>
    </row>
    <row r="57" spans="1:10">
      <c r="A57" s="77"/>
      <c r="B57" s="78"/>
      <c r="C57" s="79"/>
      <c r="D57" s="80"/>
      <c r="E57" s="80"/>
      <c r="F57" s="9"/>
      <c r="G57" s="9"/>
      <c r="H57" s="9"/>
      <c r="I57" s="81"/>
      <c r="J57" s="80"/>
    </row>
    <row r="58" spans="1:10">
      <c r="A58" s="77"/>
      <c r="B58" s="78"/>
      <c r="C58" s="79"/>
      <c r="D58" s="82"/>
      <c r="E58" s="82"/>
      <c r="F58" s="80"/>
      <c r="G58" s="80"/>
      <c r="H58" s="80"/>
      <c r="I58" s="81"/>
      <c r="J58" s="80"/>
    </row>
    <row r="59" spans="1:10">
      <c r="A59" s="77"/>
      <c r="B59" s="78"/>
      <c r="C59" s="79"/>
      <c r="D59" s="82"/>
      <c r="E59" s="82"/>
      <c r="F59" s="80"/>
      <c r="G59" s="80"/>
      <c r="H59" s="80"/>
      <c r="I59" s="81"/>
      <c r="J59" s="80"/>
    </row>
    <row r="60" spans="1:10">
      <c r="A60" s="77"/>
      <c r="B60" s="78"/>
      <c r="C60" s="79"/>
      <c r="D60" s="82"/>
      <c r="E60" s="82"/>
      <c r="F60" s="80"/>
      <c r="G60" s="80"/>
      <c r="H60" s="80"/>
      <c r="I60" s="81"/>
      <c r="J60" s="80"/>
    </row>
    <row r="61" spans="1:10">
      <c r="A61" s="77"/>
      <c r="B61" s="78"/>
      <c r="C61" s="79"/>
      <c r="D61" s="82"/>
      <c r="E61" s="82"/>
      <c r="F61" s="80"/>
      <c r="G61" s="80"/>
      <c r="H61" s="80"/>
      <c r="I61" s="81"/>
      <c r="J61" s="80"/>
    </row>
    <row r="62" spans="1:10">
      <c r="A62" s="77"/>
      <c r="B62" s="78"/>
      <c r="C62" s="79"/>
      <c r="D62" s="82"/>
      <c r="E62" s="82"/>
      <c r="F62" s="80"/>
      <c r="G62" s="80"/>
      <c r="H62" s="80"/>
      <c r="I62" s="81"/>
      <c r="J62" s="80"/>
    </row>
    <row r="63" spans="1:10">
      <c r="A63" s="77"/>
      <c r="B63" s="78"/>
      <c r="C63" s="79"/>
      <c r="D63" s="82"/>
      <c r="E63" s="82"/>
      <c r="F63" s="80"/>
      <c r="G63" s="80"/>
      <c r="H63" s="80"/>
      <c r="I63" s="81"/>
      <c r="J63" s="80"/>
    </row>
    <row r="64" spans="1:10">
      <c r="A64" s="77"/>
      <c r="B64" s="78"/>
      <c r="C64" s="79"/>
      <c r="D64" s="82"/>
      <c r="E64" s="82"/>
      <c r="F64" s="80"/>
      <c r="G64" s="80"/>
      <c r="H64" s="80"/>
      <c r="I64" s="81"/>
      <c r="J64" s="80"/>
    </row>
    <row r="65" spans="1:10">
      <c r="A65" s="77"/>
      <c r="B65" s="78"/>
      <c r="C65" s="79"/>
      <c r="D65" s="82"/>
      <c r="E65" s="82"/>
      <c r="F65" s="80"/>
      <c r="G65" s="80"/>
      <c r="H65" s="80"/>
      <c r="I65" s="81"/>
      <c r="J65" s="80"/>
    </row>
    <row r="66" spans="1:10">
      <c r="A66" s="77"/>
      <c r="B66" s="78"/>
      <c r="C66" s="79"/>
      <c r="D66" s="82"/>
      <c r="E66" s="82"/>
      <c r="F66" s="80"/>
      <c r="G66" s="80"/>
      <c r="H66" s="80"/>
      <c r="I66" s="81"/>
      <c r="J66" s="80"/>
    </row>
    <row r="67" spans="1:10">
      <c r="A67" s="77"/>
      <c r="B67" s="78"/>
      <c r="C67" s="79"/>
      <c r="D67" s="82"/>
      <c r="E67" s="82"/>
      <c r="F67" s="80"/>
      <c r="G67" s="80"/>
      <c r="H67" s="80"/>
      <c r="I67" s="81"/>
      <c r="J67" s="80"/>
    </row>
    <row r="68" spans="1:10">
      <c r="A68" s="77"/>
      <c r="B68" s="78"/>
      <c r="C68" s="79"/>
      <c r="D68" s="82"/>
      <c r="E68" s="82"/>
      <c r="F68" s="80"/>
      <c r="G68" s="80"/>
      <c r="H68" s="80"/>
      <c r="I68" s="81"/>
      <c r="J68" s="80"/>
    </row>
    <row r="69" spans="1:10">
      <c r="A69" s="77"/>
      <c r="B69" s="78"/>
      <c r="C69" s="79"/>
      <c r="D69" s="82"/>
      <c r="E69" s="82"/>
      <c r="F69" s="80"/>
      <c r="G69" s="80"/>
      <c r="H69" s="80"/>
      <c r="I69" s="81"/>
      <c r="J69" s="80"/>
    </row>
    <row r="70" spans="1:10">
      <c r="A70" s="77"/>
      <c r="B70" s="78"/>
      <c r="C70" s="79"/>
      <c r="D70" s="82"/>
      <c r="E70" s="82"/>
      <c r="F70" s="80"/>
      <c r="G70" s="80"/>
      <c r="H70" s="80"/>
      <c r="I70" s="81"/>
      <c r="J70" s="80"/>
    </row>
    <row r="71" spans="1:10">
      <c r="A71" s="77"/>
      <c r="B71" s="78"/>
      <c r="C71" s="79"/>
      <c r="D71" s="82"/>
      <c r="E71" s="82"/>
      <c r="F71" s="80"/>
      <c r="G71" s="80"/>
      <c r="H71" s="80"/>
      <c r="I71" s="81"/>
      <c r="J71" s="80"/>
    </row>
    <row r="72" spans="1:10">
      <c r="A72" s="77"/>
      <c r="B72" s="78"/>
      <c r="C72" s="79"/>
      <c r="D72" s="82"/>
      <c r="E72" s="82"/>
      <c r="F72" s="80"/>
      <c r="G72" s="80"/>
      <c r="H72" s="80"/>
      <c r="I72" s="81"/>
      <c r="J72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2023-08-04T08:58:49Z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